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0DD9223-5504-484C-A3EC-4B34F082858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alcChain>
</file>

<file path=xl/sharedStrings.xml><?xml version="1.0" encoding="utf-8"?>
<sst xmlns="http://schemas.openxmlformats.org/spreadsheetml/2006/main" count="369" uniqueCount="207">
  <si>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</si>
  <si>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</si>
  <si>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</si>
  <si>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</si>
  <si>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</si>
  <si>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</si>
  <si>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</si>
  <si>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</si>
  <si>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</si>
  <si>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</si>
  <si>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</si>
  <si>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</si>
  <si>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</si>
  <si>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</si>
  <si>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</si>
  <si>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</si>
  <si>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</si>
  <si>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</si>
  <si>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</si>
  <si>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</si>
  <si>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</si>
  <si>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</si>
  <si>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</si>
  <si>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</si>
  <si>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</si>
  <si>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</si>
  <si>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</si>
  <si>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</si>
  <si>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</si>
  <si>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</si>
  <si>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</si>
  <si>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</si>
  <si>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</si>
  <si>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</si>
  <si>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</si>
  <si>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</si>
  <si>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</si>
  <si>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</si>
  <si>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</si>
  <si>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</si>
  <si>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</si>
  <si>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</si>
  <si>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</si>
  <si>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</si>
  <si>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</si>
  <si>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</si>
  <si>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</si>
  <si>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</si>
  <si>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</si>
  <si>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</si>
  <si>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</si>
  <si>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</si>
  <si>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</si>
  <si>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</si>
  <si>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</si>
  <si>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</si>
  <si>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</si>
  <si>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</si>
  <si>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</si>
  <si>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</si>
  <si>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</si>
  <si>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</si>
  <si>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</si>
  <si>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</si>
  <si>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</si>
  <si>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</si>
  <si>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</si>
  <si>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</si>
  <si>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</si>
  <si>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</si>
  <si>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</si>
  <si>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</si>
  <si>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</si>
  <si>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Sredl, KC</t>
  </si>
  <si>
    <t/>
  </si>
  <si>
    <t>Sredl, Katherine C.</t>
  </si>
  <si>
    <t>Gendered market subjectivity: autonomy, privilege, and emotional subjectivity in normalizing post-socialist neoliberal ideology</t>
  </si>
  <si>
    <t>CONSUMPTION MARKETS &amp; CULTURE</t>
  </si>
  <si>
    <t>English</t>
  </si>
  <si>
    <t>Article</t>
  </si>
  <si>
    <t>Croatia; gender; globalization; governmentality; consumption in post-socialist societies; intersectionality</t>
  </si>
  <si>
    <t>CONSUMER CULTURE; CONSUMPTION; IDENTITY; DISCOURSES; INSIGHTS; FASHION; BRANDS</t>
  </si>
  <si>
    <t>Most prior studies of marketplace ideology foreground consumer agency as identity co-creation or opposition to ideology. In this research, I consider how the logics of the dwindling state and global neoliberalism discursively form consent in post-socialist Zagreb, Croatia. I use recollections and small group discussions to compare women's class and generationally based experiences of the daily family meal and work, during Yugoslav exceptionalism and privatization. Changing social relations normalize the gendered subjectivity of neoliberalism in post-socialist Zagreb, characterized by autonomy, the privilege of the younger generation, and the emotional subjectivity of anxiety and loss. Linking consumer experiences to the changing role of the state and market ideologies contributes to scholarship on globalization, gender, the socio-historic patterning of consumption, and marketplace ideology, by demonstrating that changes in ideology and state disrupt and replicate privilege to create new, gendered market subjectivities and social inequalities, normalized through changing everyday social relations.</t>
  </si>
  <si>
    <t>[Sredl, Katherine C.] Loyola Univ, Quinlan Sch Business Adm, Dept Mkt, Chicago, IL 60611 USA</t>
  </si>
  <si>
    <t>Loyola University Chicago</t>
  </si>
  <si>
    <t>Sredl, KC (corresponding author), Loyola Univ, Quinlan Sch Business Adm, Dept Mkt, Chicago, IL 60611 USA.</t>
  </si>
  <si>
    <t>ksredl@luc.edu</t>
  </si>
  <si>
    <t>Sredl, Katherine C./M-1188-2019</t>
  </si>
  <si>
    <t>Sredl, Katherine C./0000-0001-7426-9836</t>
  </si>
  <si>
    <t>International Research and Exchange Board; National Security Education Program for the David L. Borden Fellowship</t>
  </si>
  <si>
    <t>The author thanks Jonathan Schroeder, Editor at Large at CMC, and the anonymous reviewers for their insightful comments on this article. This article is based on my doctoral dissertation at the University of Illinois at Urbana-Champaign; I thank Cele C. Otnes and Michelle R. Nelson, dissertation co-chairs, and Zsuzsa Gille, committee member, for their work as mentors. I recognize and thank the International Research and Exchange Board for the IARO grants in 2002 and 2006-2007 as well as the National Security Education Program for the David L. Borden Fellowship in 2003 for funding my fieldwork in Zagreb. They are not responsible for this research or its representation. I thank Natasa Renko, the University of Zagreb Faculty of Economics and Business, Ante Tonci Vladislavic, and the Center for Women's Studies in Zagreb for their assistance with fieldwork and analysis. Finally, I thank the informants for generously participating in this research.</t>
  </si>
  <si>
    <t>ROUTLEDGE JOURNALS, TAYLOR &amp; FRANCIS LTD</t>
  </si>
  <si>
    <t>ABINGDON</t>
  </si>
  <si>
    <t>2-4 PARK SQUARE, MILTON PARK, ABINGDON OX14 4RN, OXON, ENGLAND</t>
  </si>
  <si>
    <t>1025-3866</t>
  </si>
  <si>
    <t>1477-223X</t>
  </si>
  <si>
    <t>CONSUMP MARK CULT</t>
  </si>
  <si>
    <t>Consump. Mark. Cult.</t>
  </si>
  <si>
    <t>10.1080/10253866.2017.1374950</t>
  </si>
  <si>
    <t>Business</t>
  </si>
  <si>
    <t>Social Science Citation Index (SSCI)</t>
  </si>
  <si>
    <t>Business &amp; Economics</t>
  </si>
  <si>
    <t>GW7UO</t>
  </si>
  <si>
    <t>Green Submitted</t>
  </si>
  <si>
    <t>2023-10-07</t>
  </si>
  <si>
    <t>WOS:000447177700002</t>
  </si>
  <si>
    <t>Yoo, W</t>
  </si>
  <si>
    <t>Yoo, Wonji</t>
  </si>
  <si>
    <t>Neither laziness nor workaholism: The Protestant ethic and economic prosperity among young urban Christians in contemporary China</t>
  </si>
  <si>
    <t>SOCIAL COMPASS</t>
  </si>
  <si>
    <t>China; market economy; Protestant Christianity; religious agency; urban youth</t>
  </si>
  <si>
    <t>Focused on the religious and economic practices of young Chinese Christian in Beijing, this article examines how Chinese Christians confront and resolve the post-socialist challenges in relation to hard-work culture, economic prosperity, and the neoliberal ethic of self-development. Young Chinese Christians in Beijing internalize the idea of a God-centered life as their life motto. This new outlook on life leads them to criticize the prevalence of workaholism, materialism, and success-seeking lifestyles, which they believe threatens Christian belief. At the same time, they develop an alternative view of work and wealth, which encourages them to glorify the Christian God through secular economic acts. As such, they reconfigure the logic of work, success, and prosperity through their own understandings of Christian faith. This article shows how Protestant Christianity provides opportunities for Christian believers to create new narratives and agential possibilities to negotiate their faiths and secular economic activities.</t>
  </si>
  <si>
    <t>[Yoo, Wonji] Univ Pittsburgh, Dept Anthropol, 3302 WWPH, Pittsburgh, PA 15260 USA</t>
  </si>
  <si>
    <t>Pennsylvania Commonwealth System of Higher Education (PCSHE); University of Pittsburgh</t>
  </si>
  <si>
    <t>Yoo, W (corresponding author), Univ Pittsburgh, Dept Anthropol, 3302 WWPH, Pittsburgh, PA 15260 USA.</t>
  </si>
  <si>
    <t>woy3@pitt.edu</t>
  </si>
  <si>
    <t>SAGE PUBLICATIONS LTD</t>
  </si>
  <si>
    <t>LONDON</t>
  </si>
  <si>
    <t>1 OLIVERS YARD, 55 CITY ROAD, LONDON EC1Y 1SP, ENGLAND</t>
  </si>
  <si>
    <t>0037-7686</t>
  </si>
  <si>
    <t>1461-7404</t>
  </si>
  <si>
    <t>SOC COMPASS</t>
  </si>
  <si>
    <t>Soc. Compass</t>
  </si>
  <si>
    <t>SEP</t>
  </si>
  <si>
    <t>10.1177/0037768620973145</t>
  </si>
  <si>
    <t>DEC 2020</t>
  </si>
  <si>
    <t>Sociology; Religion</t>
  </si>
  <si>
    <t>Social Science Citation Index (SSCI); Arts &amp; Humanities Citation Index (A&amp;HCI)</t>
  </si>
  <si>
    <t>UX5NT</t>
  </si>
  <si>
    <t>WOS:000599550600001</t>
  </si>
  <si>
    <t>Nugin, R</t>
  </si>
  <si>
    <t>Nugin, Raili</t>
  </si>
  <si>
    <t>Individualism and its different faces: some cases from post-socialist Estonia</t>
  </si>
  <si>
    <t>JOURNAL OF YOUTH STUDIES</t>
  </si>
  <si>
    <t>individualism; identity; transition; post-socialism; construction of youth</t>
  </si>
  <si>
    <t>TRANSITION; IDENTITY; EMPLOYMENT; ADULTHOOD; SOCIOLOGY; AGENCY; YOUTH</t>
  </si>
  <si>
    <t>This article aims to show the different faces of individualism as a phenomenon among different age groups. Relying on several authors dealing with individualism, it is argued that individualism is a paradoxical phenomenon and can involve controversial characteristics. Drawing on ethnographic study of a youth seminar and in-depth and focus group interviews, it demonstrates that among different age cohorts the traits of individualism can vary, depending on their socialisation experience. The young people participating in the seminar (born between 1985 and 1990) consider self-realisation and individual responsibility as central in planning one's life. At the same time, the need for structural support is voiced. The older respondent group (born between 1971 and 1977) made their transition to adulthood in a situation of weak institutional support and consider it important not to rely on social structures. Yet, even though self-realisation is important for them, selfhood' has not been central in planning their life's course. Both cohorts can be characterised by different traits based on individualisation theories. Thus, the proportion of structure and agency in individualism can vary among different groups (age or social).</t>
  </si>
  <si>
    <t>Tallinn Univ, Ctr Contemporary Cultural Studies, EE-10120 Tallinn, Estonia</t>
  </si>
  <si>
    <t>Tallinn University</t>
  </si>
  <si>
    <t>Nugin, R (corresponding author), Tallinn Univ, Ctr Contemporary Cultural Studies, EE-10120 Tallinn, Estonia.</t>
  </si>
  <si>
    <t>nugin@tlu.ee</t>
  </si>
  <si>
    <t>Nugin, Raili/G-9566-2017</t>
  </si>
  <si>
    <t>Nugin, Raili/0000-0003-1428-5724</t>
  </si>
  <si>
    <t>1367-6261</t>
  </si>
  <si>
    <t>1469-9680</t>
  </si>
  <si>
    <t>J YOUTH STUD</t>
  </si>
  <si>
    <t>J. Youth Stud.</t>
  </si>
  <si>
    <t>NOV 1</t>
  </si>
  <si>
    <t>10.1080/13676261.2013.764976</t>
  </si>
  <si>
    <t>Social Sciences, Interdisciplinary</t>
  </si>
  <si>
    <t>Social Sciences - Other Topics</t>
  </si>
  <si>
    <t>229EH</t>
  </si>
  <si>
    <t>WOS:000325244100001</t>
  </si>
  <si>
    <t>Wang, J; Wong, RSK</t>
  </si>
  <si>
    <t>Wang, Jia; Wong, Raymond Sin-Kwok</t>
  </si>
  <si>
    <t>Gender-oriented statistical discrimination: Aggregate fertility, economic sector, and earnings among young Chinese workers</t>
  </si>
  <si>
    <t>RESEARCH IN SOCIAL STRATIFICATION AND MOBILITY</t>
  </si>
  <si>
    <t>Aggregate fertility; Economic sector; Gender earnings inequality; Statistical discrimination; Urban China</t>
  </si>
  <si>
    <t>SEX SEGREGATION; MARKET TRANSITION; URBAN CHINA; SOCIAL-STRATIFICATION; WAGE DIFFERENTIALS; UNITED-STATES; LABOR-MARKET; INEQUALITY; EMPLOYMENT; TRENDS</t>
  </si>
  <si>
    <t>Previous studies usually attribute residual gender pay gap net of human capital, job characteristics, and family responsibilities to discrimination against women, without directly exploring the underlying discriminatory mechanisms that generate gender inequalities in the labor market. By applying and extending a previously developed statistical discrimination model to post-socialist urban China, we examine the association between period age-specific fertility rate (ASFR), as a proxy for the likelihood of women taking maternity leave, and the earnings of young working women and men, as well as its variation across economic sectors. Using data compiled from a random sample of the 2005 one-percent mini-census of the People's Republic of China, our analyses reveal gender-asymmetric associations between ASFR and earnings among young workers before their prime fertility age, where ASFR on average was negatively related to the earnings among young women, but not among young men. Moreover, such negative association was limited primarily to female workers in the private sector, negligible in state-owned and collective enterprises, and even reversed to positive among those working in government agencies and public institutions. Our findings suggest that employers in the private sector may use aggregate fertility to evaluate potential training and replacement costs and the productivity of female employees associated with maternity leave, thereby reinforcing and perpetuating stereotypes and discrimination against women in the workplace.</t>
  </si>
  <si>
    <t>[Wang, Jia] Univ Wisconsin, Dept Sociol, Ctr Demog &amp; Ecol, Madison, WI 53706 USA; [Wong, Raymond Sin-Kwok] Univ Calif Santa Barbara, Dept Sociol, Social Sci &amp; Media Studies Bldg, Santa Barbara, CA 93106 USA</t>
  </si>
  <si>
    <t>University of Wisconsin System; University of Wisconsin Madison; University of California System; University of California Santa Barbara</t>
  </si>
  <si>
    <t>Wong, RSK (corresponding author), Univ Calif Santa Barbara, Dept Sociol, Social Sci &amp; Media Studies Bldg, Santa Barbara, CA 93106 USA.;Wang, J (corresponding author), Room 3317,8128 William H Sewell Social Sci Bldg, Madison, WI 53706 USA.</t>
  </si>
  <si>
    <t>jia.wang@wisc.edu; wong@soc.ucsb.edu</t>
  </si>
  <si>
    <t>Wang, Jia/0000-0003-1916-5086</t>
  </si>
  <si>
    <t>ELSEVIER SCI LTD</t>
  </si>
  <si>
    <t>OXFORD</t>
  </si>
  <si>
    <t>THE BOULEVARD, LANGFORD LANE, KIDLINGTON, OXFORD OX5 1GB, OXON, ENGLAND</t>
  </si>
  <si>
    <t>0276-5624</t>
  </si>
  <si>
    <t>1878-5654</t>
  </si>
  <si>
    <t>RES SOC STRAT MOBIL</t>
  </si>
  <si>
    <t>Res. Soc. Stratif. Mobil.</t>
  </si>
  <si>
    <t>AUG</t>
  </si>
  <si>
    <t>10.1016/j.rssm.2021.100622</t>
  </si>
  <si>
    <t>JUL 2021</t>
  </si>
  <si>
    <t>Sociology</t>
  </si>
  <si>
    <t>TZ1DH</t>
  </si>
  <si>
    <t>WOS:000684215300002</t>
  </si>
  <si>
    <t>Stoilova, R; Ilieva-Trichkova, P; Bieri, F</t>
  </si>
  <si>
    <t>Stoilova, Rumiana; Ilieva-Trichkova, Petya; Bieri, Franziska</t>
  </si>
  <si>
    <t>Work-life balance in Europe: institutional contexts and individual factors</t>
  </si>
  <si>
    <t>INTERNATIONAL JOURNAL OF SOCIOLOGY AND SOCIAL POLICY</t>
  </si>
  <si>
    <t>Work-life balance; Young people; Gender inequalities; Individual agency</t>
  </si>
  <si>
    <t>JOB QUALITY; GENDER; COUNTRIES; CAPABILITIES; PERSPECTIVE; INEQUALITY; EMPLOYMENT; DIVISION; POLICIES; ACHIEVE</t>
  </si>
  <si>
    <t>Purpose The purpose of this paper is to explore how individual and macro-level factors shape the work-life balance of young men and women across European countries. Design/methodology/approach The paper combines macro-level data from the official statistics with individual-level data from the Work, Family and Wellbeing (2010/2011) module of the European Social Survey. The study uses multilevel modelling to explore the factors which shape the work-life balance of men and women aged 15-34 across 24 European countries. Findings The findings show both differences and similarities between young men and women in how education shapes work-life balance. Higher education increases the likelihood of considering work-life balance as important in work selection for men, while lower education decreases the odds of considering this balance for women. More education is associated with lower acceptance of the traditional norm, for both men and women, and less time spent on housework. Higher share of family benefits decreases the importance of work-life balance, more so for men than for women. Work-life balance is more important for men living in conservative, Mediterranean and post-socialist welfare regimes compared to those from social-democratic regimes. Social implications - The policy implications are to more closely consider education in the transformation of gender-sensitive norms during earlier stages of child socialization and to design more holistic policy measures which address the multitude of barriers individuals from poor families and ethnic/migrant background face. Originality/value The study contributes to existing literature by applying the capability approach to the empirical investigation of work-life balance. The analytical model contains three dimensions - norms about paid/unpaid work, considering work-life balance in the choice of employment and time spent on unpaid work. Through this approach, we are able to uncover the agency inequality of young people taking into account individual level characteristics, including gender, education, ethnicity and macro-level factors.</t>
  </si>
  <si>
    <t>[Stoilova, Rumiana; Ilieva-Trichkova, Petya] Bulgarian Acad Sci, Inst Philosophy &amp; Sociol, Sofia, Bulgaria; [Bieri, Franziska] Univ Maryland, Global Campus, Adelphi, MD USA</t>
  </si>
  <si>
    <t>Bulgarian Academy of Sciences</t>
  </si>
  <si>
    <t>Ilieva-Trichkova, P (corresponding author), Bulgarian Acad Sci, Inst Philosophy &amp; Sociol, Sofia, Bulgaria.</t>
  </si>
  <si>
    <t>rumiana.stoilova@gmail.com; petya.ilievat@gmail.com; FXBieri01@indianatech.edu</t>
  </si>
  <si>
    <t>Stoilova, Rumiana/0000-0003-3615-5111; Ilieva-Trichkova, Petya/0000-0002-2889-0047</t>
  </si>
  <si>
    <t>COST ACTION Transdisciplinary solutions to cross sectoral disadvantage in youth YOUNG-IN [CA 17114]; National Research Infrastructure ESS in Bulgaria - Bulgarian Ministry of Science and Education</t>
  </si>
  <si>
    <t>COST ACTION Transdisciplinary solutions to cross sectoral disadvantage in youth YOUNG-IN; National Research Infrastructure ESS in Bulgaria - Bulgarian Ministry of Science and Education</t>
  </si>
  <si>
    <t>The authors would like to thank the anonymous reviewers and the editor for the helpful comments on earlier versions of this manuscript. This paper was discussed within the COST ACTION CA 17114 Transdisciplinary solutions to cross sectoral disadvantage in youth YOUNG-IN. We would like to thank Michael Gebel for the valuable methodological suggestions and comments. Our work was partly funded by the National Research Infrastructure ESS in Bulgaria, funded by the Bulgarian Ministry of Science and Education, 2018-2020.</t>
  </si>
  <si>
    <t>EMERALD GROUP PUBLISHING LTD</t>
  </si>
  <si>
    <t>BINGLEY</t>
  </si>
  <si>
    <t>HOWARD HOUSE, WAGON LANE, BINGLEY BD16 1WA, W YORKSHIRE, ENGLAND</t>
  </si>
  <si>
    <t>0144-333X</t>
  </si>
  <si>
    <t>1758-6720</t>
  </si>
  <si>
    <t>INT J SOCIOL SOC POL</t>
  </si>
  <si>
    <t>Int. J. Sociol. Soc. Policy</t>
  </si>
  <si>
    <t>MAR 23</t>
  </si>
  <si>
    <t>3-4</t>
  </si>
  <si>
    <t>10.1108/IJSSP-08-2019-0152</t>
  </si>
  <si>
    <t>MAR 2020</t>
  </si>
  <si>
    <t>Emerging Sources Citation Index (ESCI)</t>
  </si>
  <si>
    <t>KY6OT</t>
  </si>
  <si>
    <t>WOS:000517335200001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</si>
</sst>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89</v>
      </c>
      <c r="AE2" t="s">
        <v>90</v>
      </c>
      <c r="AF2" t="s">
        <v>74</v>
      </c>
      <c r="AG2">
        <v>75</v>
      </c>
      <c r="AH2">
        <v>6</v>
      </c>
      <c r="AI2">
        <v>6</v>
      </c>
      <c r="AJ2">
        <v>0</v>
      </c>
      <c r="AK2">
        <v>6</v>
      </c>
      <c r="AL2" t="s">
        <v>91</v>
      </c>
      <c r="AM2" t="s">
        <v>92</v>
      </c>
      <c r="AN2" t="s">
        <v>93</v>
      </c>
      <c r="AO2" t="s">
        <v>94</v>
      </c>
      <c r="AP2" t="s">
        <v>95</v>
      </c>
      <c r="AQ2" t="s">
        <v>74</v>
      </c>
      <c r="AR2" t="s">
        <v>96</v>
      </c>
      <c r="AS2" t="s">
        <v>97</v>
      </c>
      <c r="AT2" t="s">
        <v>74</v>
      </c>
      <c r="AU2">
        <v>2018</v>
      </c>
      <c r="AV2">
        <v>21</v>
      </c>
      <c r="AW2">
        <v>6</v>
      </c>
      <c r="AX2" t="s">
        <v>74</v>
      </c>
      <c r="AY2" t="s">
        <v>74</v>
      </c>
      <c r="AZ2" t="s">
        <v>74</v>
      </c>
      <c r="BA2" t="s">
        <v>74</v>
      </c>
      <c r="BB2">
        <v>532</v>
      </c>
      <c r="BC2">
        <v>553</v>
      </c>
      <c r="BD2" t="s">
        <v>74</v>
      </c>
      <c r="BE2" t="s">
        <v>98</v>
      </c>
      <c r="BF2" t="str">
        <f>HYPERLINK("http://dx.doi.org/10.1080/10253866.2017.1374950","http://dx.doi.org/10.1080/10253866.2017.1374950")</f>
        <v>http://dx.doi.org/10.1080/10253866.2017.1374950</v>
      </c>
      <c r="BG2" t="s">
        <v>74</v>
      </c>
      <c r="BH2" t="s">
        <v>74</v>
      </c>
      <c r="BI2">
        <v>22</v>
      </c>
      <c r="BJ2" t="s">
        <v>99</v>
      </c>
      <c r="BK2" t="s">
        <v>100</v>
      </c>
      <c r="BL2" t="s">
        <v>101</v>
      </c>
      <c r="BM2" t="s">
        <v>102</v>
      </c>
      <c r="BN2" t="s">
        <v>74</v>
      </c>
      <c r="BO2" t="s">
        <v>103</v>
      </c>
      <c r="BP2" t="s">
        <v>74</v>
      </c>
      <c r="BQ2" t="s">
        <v>74</v>
      </c>
      <c r="BR2" t="s">
        <v>104</v>
      </c>
      <c r="BS2" t="s">
        <v>105</v>
      </c>
      <c r="BT2" t="str">
        <f>HYPERLINK("https%3A%2F%2Fwww.webofscience.com%2Fwos%2Fwoscc%2Ffull-record%2FWOS:000447177700002","View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79</v>
      </c>
      <c r="O3" t="s">
        <v>74</v>
      </c>
      <c r="P3" t="s">
        <v>74</v>
      </c>
      <c r="Q3" t="s">
        <v>74</v>
      </c>
      <c r="R3" t="s">
        <v>74</v>
      </c>
      <c r="S3" t="s">
        <v>74</v>
      </c>
      <c r="T3" t="s">
        <v>110</v>
      </c>
      <c r="U3" t="s">
        <v>74</v>
      </c>
      <c r="V3" t="s">
        <v>111</v>
      </c>
      <c r="W3" t="s">
        <v>112</v>
      </c>
      <c r="X3" t="s">
        <v>113</v>
      </c>
      <c r="Y3" t="s">
        <v>114</v>
      </c>
      <c r="Z3" t="s">
        <v>115</v>
      </c>
      <c r="AA3" t="s">
        <v>74</v>
      </c>
      <c r="AB3" t="s">
        <v>74</v>
      </c>
      <c r="AC3" t="s">
        <v>74</v>
      </c>
      <c r="AD3" t="s">
        <v>74</v>
      </c>
      <c r="AE3" t="s">
        <v>74</v>
      </c>
      <c r="AF3" t="s">
        <v>74</v>
      </c>
      <c r="AG3">
        <v>41</v>
      </c>
      <c r="AH3">
        <v>0</v>
      </c>
      <c r="AI3">
        <v>0</v>
      </c>
      <c r="AJ3">
        <v>1</v>
      </c>
      <c r="AK3">
        <v>6</v>
      </c>
      <c r="AL3" t="s">
        <v>116</v>
      </c>
      <c r="AM3" t="s">
        <v>117</v>
      </c>
      <c r="AN3" t="s">
        <v>118</v>
      </c>
      <c r="AO3" t="s">
        <v>119</v>
      </c>
      <c r="AP3" t="s">
        <v>120</v>
      </c>
      <c r="AQ3" t="s">
        <v>74</v>
      </c>
      <c r="AR3" t="s">
        <v>121</v>
      </c>
      <c r="AS3" t="s">
        <v>122</v>
      </c>
      <c r="AT3" t="s">
        <v>123</v>
      </c>
      <c r="AU3">
        <v>2021</v>
      </c>
      <c r="AV3">
        <v>68</v>
      </c>
      <c r="AW3">
        <v>3</v>
      </c>
      <c r="AX3" t="s">
        <v>74</v>
      </c>
      <c r="AY3" t="s">
        <v>74</v>
      </c>
      <c r="AZ3" t="s">
        <v>74</v>
      </c>
      <c r="BA3" t="s">
        <v>74</v>
      </c>
      <c r="BB3">
        <v>447</v>
      </c>
      <c r="BC3">
        <v>463</v>
      </c>
      <c r="BD3">
        <v>37768620973145</v>
      </c>
      <c r="BE3" t="s">
        <v>124</v>
      </c>
      <c r="BF3" t="str">
        <f>HYPERLINK("http://dx.doi.org/10.1177/0037768620973145","http://dx.doi.org/10.1177/0037768620973145")</f>
        <v>http://dx.doi.org/10.1177/0037768620973145</v>
      </c>
      <c r="BG3" t="s">
        <v>74</v>
      </c>
      <c r="BH3" t="s">
        <v>125</v>
      </c>
      <c r="BI3">
        <v>17</v>
      </c>
      <c r="BJ3" t="s">
        <v>126</v>
      </c>
      <c r="BK3" t="s">
        <v>127</v>
      </c>
      <c r="BL3" t="s">
        <v>126</v>
      </c>
      <c r="BM3" t="s">
        <v>128</v>
      </c>
      <c r="BN3" t="s">
        <v>74</v>
      </c>
      <c r="BO3" t="s">
        <v>74</v>
      </c>
      <c r="BP3" t="s">
        <v>74</v>
      </c>
      <c r="BQ3" t="s">
        <v>74</v>
      </c>
      <c r="BR3" t="s">
        <v>104</v>
      </c>
      <c r="BS3" t="s">
        <v>129</v>
      </c>
      <c r="BT3" t="str">
        <f>HYPERLINK("https%3A%2F%2Fwww.webofscience.com%2Fwos%2Fwoscc%2Ffull-record%2FWOS:000599550600001","View Full Record in Web of Science")</f>
        <v>View Full Record in Web of Science</v>
      </c>
    </row>
    <row r="4" spans="1:72" x14ac:dyDescent="0.25">
      <c r="A4" t="s">
        <v>72</v>
      </c>
      <c r="B4" t="s">
        <v>130</v>
      </c>
      <c r="C4" t="s">
        <v>74</v>
      </c>
      <c r="D4" t="s">
        <v>74</v>
      </c>
      <c r="E4" t="s">
        <v>74</v>
      </c>
      <c r="F4" t="s">
        <v>131</v>
      </c>
      <c r="G4" t="s">
        <v>74</v>
      </c>
      <c r="H4" t="s">
        <v>74</v>
      </c>
      <c r="I4" t="s">
        <v>132</v>
      </c>
      <c r="J4" t="s">
        <v>133</v>
      </c>
      <c r="K4" t="s">
        <v>74</v>
      </c>
      <c r="L4" t="s">
        <v>74</v>
      </c>
      <c r="M4" t="s">
        <v>78</v>
      </c>
      <c r="N4" t="s">
        <v>79</v>
      </c>
      <c r="O4" t="s">
        <v>74</v>
      </c>
      <c r="P4" t="s">
        <v>74</v>
      </c>
      <c r="Q4" t="s">
        <v>74</v>
      </c>
      <c r="R4" t="s">
        <v>74</v>
      </c>
      <c r="S4" t="s">
        <v>74</v>
      </c>
      <c r="T4" t="s">
        <v>134</v>
      </c>
      <c r="U4" t="s">
        <v>135</v>
      </c>
      <c r="V4" t="s">
        <v>136</v>
      </c>
      <c r="W4" t="s">
        <v>137</v>
      </c>
      <c r="X4" t="s">
        <v>138</v>
      </c>
      <c r="Y4" t="s">
        <v>139</v>
      </c>
      <c r="Z4" t="s">
        <v>140</v>
      </c>
      <c r="AA4" t="s">
        <v>141</v>
      </c>
      <c r="AB4" t="s">
        <v>142</v>
      </c>
      <c r="AC4" t="s">
        <v>74</v>
      </c>
      <c r="AD4" t="s">
        <v>74</v>
      </c>
      <c r="AE4" t="s">
        <v>74</v>
      </c>
      <c r="AF4" t="s">
        <v>74</v>
      </c>
      <c r="AG4">
        <v>50</v>
      </c>
      <c r="AH4">
        <v>5</v>
      </c>
      <c r="AI4">
        <v>5</v>
      </c>
      <c r="AJ4">
        <v>1</v>
      </c>
      <c r="AK4">
        <v>17</v>
      </c>
      <c r="AL4" t="s">
        <v>91</v>
      </c>
      <c r="AM4" t="s">
        <v>92</v>
      </c>
      <c r="AN4" t="s">
        <v>93</v>
      </c>
      <c r="AO4" t="s">
        <v>143</v>
      </c>
      <c r="AP4" t="s">
        <v>144</v>
      </c>
      <c r="AQ4" t="s">
        <v>74</v>
      </c>
      <c r="AR4" t="s">
        <v>145</v>
      </c>
      <c r="AS4" t="s">
        <v>146</v>
      </c>
      <c r="AT4" t="s">
        <v>147</v>
      </c>
      <c r="AU4">
        <v>2013</v>
      </c>
      <c r="AV4">
        <v>16</v>
      </c>
      <c r="AW4">
        <v>7</v>
      </c>
      <c r="AX4" t="s">
        <v>74</v>
      </c>
      <c r="AY4" t="s">
        <v>74</v>
      </c>
      <c r="AZ4" t="s">
        <v>74</v>
      </c>
      <c r="BA4" t="s">
        <v>74</v>
      </c>
      <c r="BB4">
        <v>809</v>
      </c>
      <c r="BC4">
        <v>829</v>
      </c>
      <c r="BD4" t="s">
        <v>74</v>
      </c>
      <c r="BE4" t="s">
        <v>148</v>
      </c>
      <c r="BF4" t="str">
        <f>HYPERLINK("http://dx.doi.org/10.1080/13676261.2013.764976","http://dx.doi.org/10.1080/13676261.2013.764976")</f>
        <v>http://dx.doi.org/10.1080/13676261.2013.764976</v>
      </c>
      <c r="BG4" t="s">
        <v>74</v>
      </c>
      <c r="BH4" t="s">
        <v>74</v>
      </c>
      <c r="BI4">
        <v>21</v>
      </c>
      <c r="BJ4" t="s">
        <v>149</v>
      </c>
      <c r="BK4" t="s">
        <v>100</v>
      </c>
      <c r="BL4" t="s">
        <v>150</v>
      </c>
      <c r="BM4" t="s">
        <v>151</v>
      </c>
      <c r="BN4" t="s">
        <v>74</v>
      </c>
      <c r="BO4" t="s">
        <v>74</v>
      </c>
      <c r="BP4" t="s">
        <v>74</v>
      </c>
      <c r="BQ4" t="s">
        <v>74</v>
      </c>
      <c r="BR4" t="s">
        <v>104</v>
      </c>
      <c r="BS4" t="s">
        <v>152</v>
      </c>
      <c r="BT4" t="str">
        <f>HYPERLINK("https%3A%2F%2Fwww.webofscience.com%2Fwos%2Fwoscc%2Ffull-record%2FWOS:000325244100001","View Full Record in Web of Science")</f>
        <v>View Full Record in Web of Science</v>
      </c>
    </row>
    <row r="5" spans="1:72" x14ac:dyDescent="0.25">
      <c r="A5" t="s">
        <v>72</v>
      </c>
      <c r="B5" t="s">
        <v>153</v>
      </c>
      <c r="C5" t="s">
        <v>74</v>
      </c>
      <c r="D5" t="s">
        <v>74</v>
      </c>
      <c r="E5" t="s">
        <v>74</v>
      </c>
      <c r="F5" t="s">
        <v>154</v>
      </c>
      <c r="G5" t="s">
        <v>74</v>
      </c>
      <c r="H5" t="s">
        <v>74</v>
      </c>
      <c r="I5" t="s">
        <v>155</v>
      </c>
      <c r="J5" t="s">
        <v>156</v>
      </c>
      <c r="K5" t="s">
        <v>74</v>
      </c>
      <c r="L5" t="s">
        <v>74</v>
      </c>
      <c r="M5" t="s">
        <v>78</v>
      </c>
      <c r="N5" t="s">
        <v>79</v>
      </c>
      <c r="O5" t="s">
        <v>74</v>
      </c>
      <c r="P5" t="s">
        <v>74</v>
      </c>
      <c r="Q5" t="s">
        <v>74</v>
      </c>
      <c r="R5" t="s">
        <v>74</v>
      </c>
      <c r="S5" t="s">
        <v>74</v>
      </c>
      <c r="T5" t="s">
        <v>157</v>
      </c>
      <c r="U5" t="s">
        <v>158</v>
      </c>
      <c r="V5" t="s">
        <v>159</v>
      </c>
      <c r="W5" t="s">
        <v>160</v>
      </c>
      <c r="X5" t="s">
        <v>161</v>
      </c>
      <c r="Y5" t="s">
        <v>162</v>
      </c>
      <c r="Z5" t="s">
        <v>163</v>
      </c>
      <c r="AA5" t="s">
        <v>74</v>
      </c>
      <c r="AB5" t="s">
        <v>164</v>
      </c>
      <c r="AC5" t="s">
        <v>74</v>
      </c>
      <c r="AD5" t="s">
        <v>74</v>
      </c>
      <c r="AE5" t="s">
        <v>74</v>
      </c>
      <c r="AF5" t="s">
        <v>74</v>
      </c>
      <c r="AG5">
        <v>100</v>
      </c>
      <c r="AH5">
        <v>2</v>
      </c>
      <c r="AI5">
        <v>2</v>
      </c>
      <c r="AJ5">
        <v>4</v>
      </c>
      <c r="AK5">
        <v>34</v>
      </c>
      <c r="AL5" t="s">
        <v>165</v>
      </c>
      <c r="AM5" t="s">
        <v>166</v>
      </c>
      <c r="AN5" t="s">
        <v>167</v>
      </c>
      <c r="AO5" t="s">
        <v>168</v>
      </c>
      <c r="AP5" t="s">
        <v>169</v>
      </c>
      <c r="AQ5" t="s">
        <v>74</v>
      </c>
      <c r="AR5" t="s">
        <v>170</v>
      </c>
      <c r="AS5" t="s">
        <v>171</v>
      </c>
      <c r="AT5" t="s">
        <v>172</v>
      </c>
      <c r="AU5">
        <v>2021</v>
      </c>
      <c r="AV5">
        <v>74</v>
      </c>
      <c r="AW5" t="s">
        <v>74</v>
      </c>
      <c r="AX5" t="s">
        <v>74</v>
      </c>
      <c r="AY5" t="s">
        <v>74</v>
      </c>
      <c r="AZ5" t="s">
        <v>74</v>
      </c>
      <c r="BA5" t="s">
        <v>74</v>
      </c>
      <c r="BB5" t="s">
        <v>74</v>
      </c>
      <c r="BC5" t="s">
        <v>74</v>
      </c>
      <c r="BD5">
        <v>100622</v>
      </c>
      <c r="BE5" t="s">
        <v>173</v>
      </c>
      <c r="BF5" t="str">
        <f>HYPERLINK("http://dx.doi.org/10.1016/j.rssm.2021.100622","http://dx.doi.org/10.1016/j.rssm.2021.100622")</f>
        <v>http://dx.doi.org/10.1016/j.rssm.2021.100622</v>
      </c>
      <c r="BG5" t="s">
        <v>74</v>
      </c>
      <c r="BH5" t="s">
        <v>174</v>
      </c>
      <c r="BI5">
        <v>13</v>
      </c>
      <c r="BJ5" t="s">
        <v>175</v>
      </c>
      <c r="BK5" t="s">
        <v>100</v>
      </c>
      <c r="BL5" t="s">
        <v>175</v>
      </c>
      <c r="BM5" t="s">
        <v>176</v>
      </c>
      <c r="BN5" t="s">
        <v>74</v>
      </c>
      <c r="BO5" t="s">
        <v>103</v>
      </c>
      <c r="BP5" t="s">
        <v>74</v>
      </c>
      <c r="BQ5" t="s">
        <v>74</v>
      </c>
      <c r="BR5" t="s">
        <v>104</v>
      </c>
      <c r="BS5" t="s">
        <v>177</v>
      </c>
      <c r="BT5" t="str">
        <f>HYPERLINK("https%3A%2F%2Fwww.webofscience.com%2Fwos%2Fwoscc%2Ffull-record%2FWOS:000684215300002","View Full Record in Web of Science")</f>
        <v>View Full Record in Web of Science</v>
      </c>
    </row>
    <row r="6" spans="1:72" x14ac:dyDescent="0.25">
      <c r="A6" t="s">
        <v>72</v>
      </c>
      <c r="B6" t="s">
        <v>178</v>
      </c>
      <c r="C6" t="s">
        <v>74</v>
      </c>
      <c r="D6" t="s">
        <v>74</v>
      </c>
      <c r="E6" t="s">
        <v>74</v>
      </c>
      <c r="F6" t="s">
        <v>179</v>
      </c>
      <c r="G6" t="s">
        <v>74</v>
      </c>
      <c r="H6" t="s">
        <v>74</v>
      </c>
      <c r="I6" t="s">
        <v>180</v>
      </c>
      <c r="J6" t="s">
        <v>181</v>
      </c>
      <c r="K6" t="s">
        <v>74</v>
      </c>
      <c r="L6" t="s">
        <v>74</v>
      </c>
      <c r="M6" t="s">
        <v>78</v>
      </c>
      <c r="N6" t="s">
        <v>79</v>
      </c>
      <c r="O6" t="s">
        <v>74</v>
      </c>
      <c r="P6" t="s">
        <v>74</v>
      </c>
      <c r="Q6" t="s">
        <v>74</v>
      </c>
      <c r="R6" t="s">
        <v>74</v>
      </c>
      <c r="S6" t="s">
        <v>74</v>
      </c>
      <c r="T6" t="s">
        <v>182</v>
      </c>
      <c r="U6" t="s">
        <v>183</v>
      </c>
      <c r="V6" t="s">
        <v>184</v>
      </c>
      <c r="W6" t="s">
        <v>185</v>
      </c>
      <c r="X6" t="s">
        <v>186</v>
      </c>
      <c r="Y6" t="s">
        <v>187</v>
      </c>
      <c r="Z6" t="s">
        <v>188</v>
      </c>
      <c r="AA6" t="s">
        <v>74</v>
      </c>
      <c r="AB6" t="s">
        <v>189</v>
      </c>
      <c r="AC6" t="s">
        <v>190</v>
      </c>
      <c r="AD6" t="s">
        <v>191</v>
      </c>
      <c r="AE6" t="s">
        <v>192</v>
      </c>
      <c r="AF6" t="s">
        <v>74</v>
      </c>
      <c r="AG6">
        <v>45</v>
      </c>
      <c r="AH6">
        <v>10</v>
      </c>
      <c r="AI6">
        <v>10</v>
      </c>
      <c r="AJ6">
        <v>5</v>
      </c>
      <c r="AK6">
        <v>37</v>
      </c>
      <c r="AL6" t="s">
        <v>193</v>
      </c>
      <c r="AM6" t="s">
        <v>194</v>
      </c>
      <c r="AN6" t="s">
        <v>195</v>
      </c>
      <c r="AO6" t="s">
        <v>196</v>
      </c>
      <c r="AP6" t="s">
        <v>197</v>
      </c>
      <c r="AQ6" t="s">
        <v>74</v>
      </c>
      <c r="AR6" t="s">
        <v>198</v>
      </c>
      <c r="AS6" t="s">
        <v>199</v>
      </c>
      <c r="AT6" t="s">
        <v>200</v>
      </c>
      <c r="AU6">
        <v>2020</v>
      </c>
      <c r="AV6">
        <v>40</v>
      </c>
      <c r="AW6" t="s">
        <v>201</v>
      </c>
      <c r="AX6" t="s">
        <v>74</v>
      </c>
      <c r="AY6" t="s">
        <v>74</v>
      </c>
      <c r="AZ6" t="s">
        <v>74</v>
      </c>
      <c r="BA6" t="s">
        <v>74</v>
      </c>
      <c r="BB6">
        <v>366</v>
      </c>
      <c r="BC6">
        <v>381</v>
      </c>
      <c r="BD6" t="s">
        <v>74</v>
      </c>
      <c r="BE6" t="s">
        <v>202</v>
      </c>
      <c r="BF6" t="str">
        <f>HYPERLINK("http://dx.doi.org/10.1108/IJSSP-08-2019-0152","http://dx.doi.org/10.1108/IJSSP-08-2019-0152")</f>
        <v>http://dx.doi.org/10.1108/IJSSP-08-2019-0152</v>
      </c>
      <c r="BG6" t="s">
        <v>74</v>
      </c>
      <c r="BH6" t="s">
        <v>203</v>
      </c>
      <c r="BI6">
        <v>16</v>
      </c>
      <c r="BJ6" t="s">
        <v>175</v>
      </c>
      <c r="BK6" t="s">
        <v>204</v>
      </c>
      <c r="BL6" t="s">
        <v>175</v>
      </c>
      <c r="BM6" t="s">
        <v>205</v>
      </c>
      <c r="BN6" t="s">
        <v>74</v>
      </c>
      <c r="BO6" t="s">
        <v>74</v>
      </c>
      <c r="BP6" t="s">
        <v>74</v>
      </c>
      <c r="BQ6" t="s">
        <v>74</v>
      </c>
      <c r="BR6" t="s">
        <v>104</v>
      </c>
      <c r="BS6" t="s">
        <v>206</v>
      </c>
      <c r="BT6" t="str">
        <f>HYPERLINK("https%3A%2F%2Fwww.webofscience.com%2Fwos%2Fwoscc%2Ffull-record%2FWOS:000517335200001","View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2023-10-07T13:12:19Z</dcterms:created>
  <dcterms:modified xsi:type="dcterms:W3CDTF">2023-10-07T13:12:19Z</dcterms:modified>
</cp:coreProperties>
</file>